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5"/>
  </bookViews>
  <sheets>
    <sheet name="под нагрузкой" sheetId="8" r:id="rId1"/>
  </sheets>
  <definedNames>
    <definedName name="_xlnm._FilterDatabase" localSheetId="0" hidden="1">'под нагрузкой'!$A$8:$J$33</definedName>
    <definedName name="_xlnm.Print_Area" localSheetId="0">'под нагрузкой'!$A$1:$J$42</definedName>
  </definedNames>
  <calcPr calcId="152511"/>
</workbook>
</file>

<file path=xl/calcChain.xml><?xml version="1.0" encoding="utf-8"?>
<calcChain xmlns="http://schemas.openxmlformats.org/spreadsheetml/2006/main">
  <c r="G32" i="8" l="1"/>
  <c r="G30" i="8"/>
  <c r="G28" i="8"/>
  <c r="G26" i="8"/>
  <c r="G24" i="8"/>
  <c r="G20" i="8"/>
  <c r="G18" i="8"/>
  <c r="G16" i="8"/>
  <c r="G13" i="8"/>
  <c r="G10" i="8"/>
  <c r="G15" i="8" l="1"/>
  <c r="G19" i="8"/>
  <c r="G9" i="8"/>
  <c r="F34" i="8" l="1"/>
  <c r="C34" i="8"/>
  <c r="D34" i="8"/>
  <c r="E34" i="8"/>
  <c r="C31" i="8"/>
  <c r="D31" i="8"/>
  <c r="E31" i="8"/>
  <c r="F31" i="8"/>
  <c r="C27" i="8"/>
  <c r="D27" i="8"/>
  <c r="E27" i="8"/>
  <c r="F27" i="8"/>
  <c r="C25" i="8"/>
  <c r="D25" i="8"/>
  <c r="E25" i="8"/>
  <c r="F25" i="8"/>
  <c r="C23" i="8"/>
  <c r="D23" i="8"/>
  <c r="E23" i="8"/>
  <c r="F23" i="8"/>
  <c r="C21" i="8"/>
  <c r="D21" i="8"/>
  <c r="E21" i="8"/>
  <c r="F21" i="8"/>
  <c r="C19" i="8"/>
  <c r="D19" i="8"/>
  <c r="E19" i="8"/>
  <c r="F19" i="8"/>
  <c r="C12" i="8"/>
  <c r="C11" i="8" s="1"/>
  <c r="D12" i="8"/>
  <c r="D11" i="8" s="1"/>
  <c r="E12" i="8"/>
  <c r="E11" i="8" s="1"/>
  <c r="C17" i="8"/>
  <c r="D17" i="8"/>
  <c r="E17" i="8"/>
  <c r="C29" i="8"/>
  <c r="D29" i="8"/>
  <c r="E29" i="8"/>
  <c r="F29" i="8"/>
  <c r="C15" i="8"/>
  <c r="D15" i="8"/>
  <c r="E15" i="8"/>
  <c r="F15" i="8"/>
  <c r="C9" i="8"/>
  <c r="D9" i="8"/>
  <c r="E9" i="8"/>
  <c r="F9" i="8"/>
  <c r="G12" i="8" l="1"/>
  <c r="G11" i="8" s="1"/>
  <c r="G22" i="8"/>
  <c r="F17" i="8"/>
  <c r="F14" i="8" s="1"/>
  <c r="E14" i="8"/>
  <c r="E33" i="8" s="1"/>
  <c r="D14" i="8"/>
  <c r="D33" i="8" s="1"/>
  <c r="C14" i="8"/>
  <c r="C33" i="8" s="1"/>
  <c r="G29" i="8"/>
  <c r="F12" i="8"/>
  <c r="F11" i="8" s="1"/>
  <c r="G23" i="8"/>
  <c r="G27" i="8"/>
  <c r="G31" i="8"/>
  <c r="F33" i="8" l="1"/>
  <c r="G21" i="8"/>
  <c r="G17" i="8"/>
  <c r="G25" i="8"/>
  <c r="G34" i="8"/>
  <c r="G14" i="8" l="1"/>
  <c r="G33" i="8" s="1"/>
</calcChain>
</file>

<file path=xl/sharedStrings.xml><?xml version="1.0" encoding="utf-8"?>
<sst xmlns="http://schemas.openxmlformats.org/spreadsheetml/2006/main" count="65" uniqueCount="54">
  <si>
    <t>Наименование работ(услуг)</t>
  </si>
  <si>
    <t>ВСЕГО:</t>
  </si>
  <si>
    <t xml:space="preserve"> ПРОТОКОЛ </t>
  </si>
  <si>
    <t>Стоимость этапа, руб, без учета НДС</t>
  </si>
  <si>
    <t>Стоимость этапа, рублей, с НДС</t>
  </si>
  <si>
    <t>Итого чел/мес</t>
  </si>
  <si>
    <t>№ этапа</t>
  </si>
  <si>
    <t>Исполнитель:</t>
  </si>
  <si>
    <t>*- Каждый этап или часть этапа закрывается после предоставления отчёта по его выполнению</t>
  </si>
  <si>
    <t>1.1</t>
  </si>
  <si>
    <t>2.1</t>
  </si>
  <si>
    <t>2.1.1</t>
  </si>
  <si>
    <t>Установка замедленного коксования</t>
  </si>
  <si>
    <t>Пусконаладочные работы технологического оборудования</t>
  </si>
  <si>
    <t>договорной стоимости пусконаладочных работ "под нагрузкой"</t>
  </si>
  <si>
    <r>
      <t xml:space="preserve">             ПАО «Орскнефтеоргсинтез», именуемое в дальнейшем «Заказчик», в лице в лице Генерального директора Кращука С.Г., действующего на основании Устава, с одной стороны, ______________,  именуемое в дальнейшем «Исполнитель», в  лице генерального директора , действующего на основании Устава, с другой стороны,  удостоверяем, что Сторонами достигнуто соглашение  о  величине  договорной цены по  </t>
    </r>
    <r>
      <rPr>
        <b/>
        <i/>
        <sz val="16"/>
        <color rgb="FF000000"/>
        <rFont val="Times New Roman"/>
        <family val="1"/>
        <charset val="204"/>
      </rPr>
      <t>выполнению технологических пуско-наладочных  работ (далее – услуги)  «под нагрузкой»  для Объекта: "Комплекс замедленного коксования ПАО «Орскнефтеоргсинтез»</t>
    </r>
    <r>
      <rPr>
        <sz val="16"/>
        <color rgb="FF000000"/>
        <rFont val="Times New Roman"/>
        <family val="1"/>
        <charset val="204"/>
      </rPr>
      <t>, в  сумме  _____________</t>
    </r>
    <r>
      <rPr>
        <b/>
        <sz val="16"/>
        <color rgb="FF000000"/>
        <rFont val="Times New Roman"/>
        <family val="1"/>
        <charset val="204"/>
      </rPr>
      <t xml:space="preserve">  руб. (____), в том числе НДС  -   _____________  руб. (_________)</t>
    </r>
  </si>
  <si>
    <t>Разработка программы проведения пусконаладочных работ</t>
  </si>
  <si>
    <t>2.</t>
  </si>
  <si>
    <t xml:space="preserve"> Загрузка катализаторов</t>
  </si>
  <si>
    <t>Организация и проведение индивидуальных испытаний и обкатки отдельных видов оборудования, а так же наладки холодных и горячих циркуляций по отдельным блокам и широкой циркуляции по установке, выдача рекомендаций о необходимости дополнительных пусковых перемычек для объектов:</t>
  </si>
  <si>
    <t>Проверка мнемосхем, с изменением разбивки для удобства управления процессом для объектов:</t>
  </si>
  <si>
    <t>Составление программ и схем инертизации систем перед пуском прямое участие в их реализации, контроль за исполнением для объектов:</t>
  </si>
  <si>
    <t>Составление схем расстановки заглушек (схем отключения) при постадийном пуске, прямое участие в их реализации, контроль за исполнением для объектов:</t>
  </si>
  <si>
    <t>Стоимость чел/мес без НДС</t>
  </si>
  <si>
    <t>Опытная эксплуатация объекта, технологическая отладка режимов, отладка работы оборудования с использованием проектного сырья до получения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объекта.</t>
  </si>
  <si>
    <t>Разработка организационно-технической документации</t>
  </si>
  <si>
    <t>3.</t>
  </si>
  <si>
    <t>3.1</t>
  </si>
  <si>
    <t>3.1.1</t>
  </si>
  <si>
    <t>3.2</t>
  </si>
  <si>
    <t>3.3.1</t>
  </si>
  <si>
    <t>3.2.1</t>
  </si>
  <si>
    <t>Отработка режимов управления и взаимодействия АСУТП и ПАЗ.Разработка проверочных каскадов  РСУ и ПАЗ, имитация срабатывания каждого из каскадов с оформлением актов сдачи представителю эксплуатации для объектов:</t>
  </si>
  <si>
    <t>3.3</t>
  </si>
  <si>
    <t>3.4</t>
  </si>
  <si>
    <t>3.4.1</t>
  </si>
  <si>
    <t>3.5</t>
  </si>
  <si>
    <t>3.5.1</t>
  </si>
  <si>
    <t>3.6</t>
  </si>
  <si>
    <t>3.6.1</t>
  </si>
  <si>
    <t>3.7</t>
  </si>
  <si>
    <t>3.7.1</t>
  </si>
  <si>
    <t>4</t>
  </si>
  <si>
    <t>4.1</t>
  </si>
  <si>
    <t>5</t>
  </si>
  <si>
    <t>5.2</t>
  </si>
  <si>
    <t>Рассмотрение и выдача замечаний к эксплуатационно технической документации. (Технологически регламент, технологические паспорта, СТП.)</t>
  </si>
  <si>
    <t xml:space="preserve">Приложение №1 </t>
  </si>
  <si>
    <t>Сентябрь 2025,
 чел/мес</t>
  </si>
  <si>
    <t>Октябрь 2025,
 чел/мес</t>
  </si>
  <si>
    <t>Ноябрь 2025,
 чел/мес</t>
  </si>
  <si>
    <t>Декабрь 2025,
 чел/мес</t>
  </si>
  <si>
    <t>Обеспечение технологической документацией на производство продукции и эксплуатационной документации. Разработка производственно-эксплуатационных инструкций на оборудование, инструкций по пуску и эксплуатации оборудования</t>
  </si>
  <si>
    <t xml:space="preserve">Обеспечение энергоресурсами, сырьем, полуфабрикатами, смазочными материалами, реагентами (проработки сроков необходимости).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</si>
</sst>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164" fontId="2" fillId="0" borderId="0" xfId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1" fillId="0" borderId="0" xfId="1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center" vertical="center"/>
    </xf>
    <xf numFmtId="164" fontId="12" fillId="0" borderId="0" xfId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vertical="top" wrapText="1"/>
    </xf>
    <xf numFmtId="164" fontId="5" fillId="4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5" fillId="5" borderId="1" xfId="1" applyFont="1" applyFill="1" applyBorder="1" applyAlignment="1">
      <alignment vertical="top" wrapText="1"/>
    </xf>
    <xf numFmtId="164" fontId="5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NumberFormat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164" fontId="15" fillId="0" borderId="0" xfId="1" applyFont="1" applyFill="1" applyBorder="1" applyAlignment="1">
      <alignment horizontal="center" vertical="top" wrapText="1"/>
    </xf>
    <xf numFmtId="164" fontId="15" fillId="0" borderId="0" xfId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165" fontId="4" fillId="3" borderId="1" xfId="1" applyNumberFormat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164" fontId="6" fillId="0" borderId="0" xfId="1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view="pageBreakPreview" zoomScale="60" zoomScaleNormal="80" workbookViewId="0">
      <pane xSplit="2" ySplit="9" topLeftCell="C28" activePane="bottomRight" state="frozen"/>
      <selection pane="topRight" activeCell="C1" sqref="C1"/>
      <selection pane="bottomLeft" activeCell="A9" sqref="A9"/>
      <selection pane="bottomRight" activeCell="B21" sqref="B21"/>
    </sheetView>
  </sheetViews>
  <sheetFormatPr defaultRowHeight="15" x14ac:dyDescent="0.25"/>
  <cols>
    <col min="1" max="1" width="10.28515625" style="16" customWidth="1"/>
    <col min="2" max="2" width="86" style="2" customWidth="1"/>
    <col min="3" max="4" width="11.85546875" style="2" customWidth="1"/>
    <col min="5" max="5" width="13.7109375" style="2" customWidth="1"/>
    <col min="6" max="6" width="11.85546875" style="2" customWidth="1"/>
    <col min="7" max="7" width="12.5703125" style="2" customWidth="1"/>
    <col min="8" max="8" width="17.28515625" style="6" customWidth="1"/>
    <col min="9" max="9" width="23" style="6" customWidth="1"/>
    <col min="10" max="10" width="22.7109375" style="3" customWidth="1"/>
    <col min="11" max="16384" width="9.140625" style="2"/>
  </cols>
  <sheetData>
    <row r="1" spans="1:10" ht="35.25" customHeight="1" x14ac:dyDescent="0.25">
      <c r="G1" s="7"/>
      <c r="H1" s="56" t="s">
        <v>47</v>
      </c>
      <c r="I1" s="56"/>
      <c r="J1" s="56"/>
    </row>
    <row r="2" spans="1:10" ht="28.5" customHeight="1" x14ac:dyDescent="0.25">
      <c r="G2" s="57"/>
      <c r="H2" s="57"/>
      <c r="I2" s="57"/>
      <c r="J2" s="57"/>
    </row>
    <row r="4" spans="1:10" ht="20.25" x14ac:dyDescent="0.25">
      <c r="A4" s="17"/>
      <c r="B4" s="60" t="s">
        <v>2</v>
      </c>
      <c r="C4" s="60"/>
      <c r="D4" s="60"/>
      <c r="E4" s="60"/>
      <c r="F4" s="60"/>
      <c r="G4" s="60"/>
      <c r="H4" s="60"/>
      <c r="I4" s="60"/>
      <c r="J4" s="7"/>
    </row>
    <row r="5" spans="1:10" ht="20.25" x14ac:dyDescent="0.25">
      <c r="A5" s="17"/>
      <c r="B5" s="60" t="s">
        <v>14</v>
      </c>
      <c r="C5" s="60"/>
      <c r="D5" s="60"/>
      <c r="E5" s="60"/>
      <c r="F5" s="60"/>
      <c r="G5" s="60"/>
      <c r="H5" s="60"/>
      <c r="I5" s="60"/>
      <c r="J5" s="7"/>
    </row>
    <row r="6" spans="1:10" ht="20.25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</row>
    <row r="7" spans="1:10" ht="110.25" customHeight="1" x14ac:dyDescent="0.25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57" customHeight="1" x14ac:dyDescent="0.25">
      <c r="A8" s="18" t="s">
        <v>6</v>
      </c>
      <c r="B8" s="15" t="s">
        <v>0</v>
      </c>
      <c r="C8" s="15" t="s">
        <v>48</v>
      </c>
      <c r="D8" s="15" t="s">
        <v>49</v>
      </c>
      <c r="E8" s="15" t="s">
        <v>50</v>
      </c>
      <c r="F8" s="15" t="s">
        <v>51</v>
      </c>
      <c r="G8" s="15" t="s">
        <v>5</v>
      </c>
      <c r="H8" s="15" t="s">
        <v>23</v>
      </c>
      <c r="I8" s="15" t="s">
        <v>3</v>
      </c>
      <c r="J8" s="15" t="s">
        <v>4</v>
      </c>
    </row>
    <row r="9" spans="1:10" ht="18.75" x14ac:dyDescent="0.25">
      <c r="A9" s="27">
        <v>1</v>
      </c>
      <c r="B9" s="32" t="s">
        <v>16</v>
      </c>
      <c r="C9" s="33">
        <f>SUM(C10:C10)</f>
        <v>4.9324823064565155</v>
      </c>
      <c r="D9" s="33">
        <f>SUM(D10:D10)</f>
        <v>0</v>
      </c>
      <c r="E9" s="33">
        <f>SUM(E10:E10)</f>
        <v>0</v>
      </c>
      <c r="F9" s="33">
        <f>SUM(F10:F10)</f>
        <v>0</v>
      </c>
      <c r="G9" s="54">
        <f>SUM(G10:G10)</f>
        <v>4.9324823064565155</v>
      </c>
      <c r="H9" s="32"/>
      <c r="I9" s="32"/>
      <c r="J9" s="32"/>
    </row>
    <row r="10" spans="1:10" ht="18.75" x14ac:dyDescent="0.25">
      <c r="A10" s="20" t="s">
        <v>9</v>
      </c>
      <c r="B10" s="26" t="s">
        <v>12</v>
      </c>
      <c r="C10" s="49">
        <v>4.9324823064565155</v>
      </c>
      <c r="D10" s="47"/>
      <c r="E10" s="47"/>
      <c r="F10" s="12"/>
      <c r="G10" s="50">
        <f>SUM(C10:F10)</f>
        <v>4.9324823064565155</v>
      </c>
      <c r="H10" s="41"/>
      <c r="I10" s="41"/>
      <c r="J10" s="41"/>
    </row>
    <row r="11" spans="1:10" ht="18.75" x14ac:dyDescent="0.25">
      <c r="A11" s="27" t="s">
        <v>17</v>
      </c>
      <c r="B11" s="28" t="s">
        <v>25</v>
      </c>
      <c r="C11" s="33">
        <f t="shared" ref="C11:F11" si="0">C12</f>
        <v>2</v>
      </c>
      <c r="D11" s="33">
        <f t="shared" si="0"/>
        <v>2</v>
      </c>
      <c r="E11" s="33">
        <f t="shared" si="0"/>
        <v>1</v>
      </c>
      <c r="F11" s="33">
        <f t="shared" si="0"/>
        <v>0</v>
      </c>
      <c r="G11" s="33">
        <f>G12</f>
        <v>5</v>
      </c>
      <c r="H11" s="24"/>
      <c r="I11" s="24"/>
      <c r="J11" s="25"/>
    </row>
    <row r="12" spans="1:10" ht="93.75" x14ac:dyDescent="0.25">
      <c r="A12" s="37" t="s">
        <v>10</v>
      </c>
      <c r="B12" s="40" t="s">
        <v>52</v>
      </c>
      <c r="C12" s="34">
        <f>SUM(C13:C13)</f>
        <v>2</v>
      </c>
      <c r="D12" s="34">
        <f>SUM(D13:D13)</f>
        <v>2</v>
      </c>
      <c r="E12" s="34">
        <f>SUM(E13:E13)</f>
        <v>1</v>
      </c>
      <c r="F12" s="34">
        <f>SUM(F13:F13)</f>
        <v>0</v>
      </c>
      <c r="G12" s="34">
        <f>SUM(G13:G13)</f>
        <v>5</v>
      </c>
      <c r="H12" s="29"/>
      <c r="I12" s="29"/>
      <c r="J12" s="30"/>
    </row>
    <row r="13" spans="1:10" ht="18.75" x14ac:dyDescent="0.25">
      <c r="A13" s="20" t="s">
        <v>11</v>
      </c>
      <c r="B13" s="26" t="s">
        <v>12</v>
      </c>
      <c r="C13" s="23">
        <v>2</v>
      </c>
      <c r="D13" s="23">
        <v>2</v>
      </c>
      <c r="E13" s="23">
        <v>1</v>
      </c>
      <c r="F13" s="12"/>
      <c r="G13" s="12">
        <f>SUM(C13:F13)</f>
        <v>5</v>
      </c>
      <c r="H13" s="41"/>
      <c r="I13" s="41"/>
      <c r="J13" s="41"/>
    </row>
    <row r="14" spans="1:10" ht="18.75" x14ac:dyDescent="0.25">
      <c r="A14" s="27" t="s">
        <v>26</v>
      </c>
      <c r="B14" s="28" t="s">
        <v>13</v>
      </c>
      <c r="C14" s="33">
        <f>C15+C17+C19+C21+C23+C25+C27</f>
        <v>47.25</v>
      </c>
      <c r="D14" s="33">
        <f>D15+D17+D19+D21+D23+D25+D27</f>
        <v>50</v>
      </c>
      <c r="E14" s="33">
        <f>E15+E17+E19+E21+E23+E25+E27</f>
        <v>45.8</v>
      </c>
      <c r="F14" s="33">
        <f>F15+F17+F19+F21+F23+F25+F27</f>
        <v>5.25</v>
      </c>
      <c r="G14" s="33">
        <f>G15+G17+G19+G21+G23+G25+G27</f>
        <v>148.30000000000001</v>
      </c>
      <c r="H14" s="24"/>
      <c r="I14" s="24"/>
      <c r="J14" s="25"/>
    </row>
    <row r="15" spans="1:10" ht="56.25" x14ac:dyDescent="0.25">
      <c r="A15" s="37" t="s">
        <v>27</v>
      </c>
      <c r="B15" s="40" t="s">
        <v>46</v>
      </c>
      <c r="C15" s="34">
        <f>SUM(C16:C16)</f>
        <v>3</v>
      </c>
      <c r="D15" s="34">
        <f>SUM(D16:D16)</f>
        <v>3</v>
      </c>
      <c r="E15" s="34">
        <f>SUM(E16:E16)</f>
        <v>0</v>
      </c>
      <c r="F15" s="34">
        <f>SUM(F16:F16)</f>
        <v>0</v>
      </c>
      <c r="G15" s="34">
        <f>SUM(G16:G16)</f>
        <v>6</v>
      </c>
      <c r="H15" s="29"/>
      <c r="I15" s="29"/>
      <c r="J15" s="30"/>
    </row>
    <row r="16" spans="1:10" ht="18.75" x14ac:dyDescent="0.25">
      <c r="A16" s="20" t="s">
        <v>28</v>
      </c>
      <c r="B16" s="26" t="s">
        <v>12</v>
      </c>
      <c r="C16" s="23">
        <v>3</v>
      </c>
      <c r="D16" s="23">
        <v>3</v>
      </c>
      <c r="E16" s="12"/>
      <c r="F16" s="47"/>
      <c r="G16" s="12">
        <f>SUM(C16:F16)</f>
        <v>6</v>
      </c>
      <c r="H16" s="41"/>
      <c r="I16" s="41"/>
      <c r="J16" s="41"/>
    </row>
    <row r="17" spans="1:10" ht="75" x14ac:dyDescent="0.25">
      <c r="A17" s="37" t="s">
        <v>29</v>
      </c>
      <c r="B17" s="40" t="s">
        <v>32</v>
      </c>
      <c r="C17" s="34">
        <f>SUM(C18:C18)</f>
        <v>11</v>
      </c>
      <c r="D17" s="34">
        <f>SUM(D18:D18)</f>
        <v>11</v>
      </c>
      <c r="E17" s="34">
        <f>SUM(E18:E18)</f>
        <v>9</v>
      </c>
      <c r="F17" s="34">
        <f>SUM(F18:F18)</f>
        <v>1.5</v>
      </c>
      <c r="G17" s="34">
        <f>SUM(G18:G18)</f>
        <v>32.5</v>
      </c>
      <c r="H17" s="29"/>
      <c r="I17" s="29"/>
      <c r="J17" s="29"/>
    </row>
    <row r="18" spans="1:10" ht="18.75" x14ac:dyDescent="0.25">
      <c r="A18" s="20" t="s">
        <v>31</v>
      </c>
      <c r="B18" s="26" t="s">
        <v>12</v>
      </c>
      <c r="C18" s="23">
        <v>11</v>
      </c>
      <c r="D18" s="23">
        <v>11</v>
      </c>
      <c r="E18" s="23">
        <v>9</v>
      </c>
      <c r="F18" s="23">
        <v>1.5</v>
      </c>
      <c r="G18" s="12">
        <f>SUM(C18:F18)</f>
        <v>32.5</v>
      </c>
      <c r="H18" s="41"/>
      <c r="I18" s="41"/>
      <c r="J18" s="41"/>
    </row>
    <row r="19" spans="1:10" ht="56.25" x14ac:dyDescent="0.25">
      <c r="A19" s="37" t="s">
        <v>33</v>
      </c>
      <c r="B19" s="40" t="s">
        <v>53</v>
      </c>
      <c r="C19" s="34">
        <f>SUM(C20:C20)</f>
        <v>8</v>
      </c>
      <c r="D19" s="34">
        <f>SUM(D20:D20)</f>
        <v>8</v>
      </c>
      <c r="E19" s="34">
        <f>SUM(E20:E20)</f>
        <v>7</v>
      </c>
      <c r="F19" s="34">
        <f>SUM(F20:F20)</f>
        <v>0</v>
      </c>
      <c r="G19" s="34">
        <f>SUM(G20:G20)</f>
        <v>23</v>
      </c>
      <c r="H19" s="29"/>
      <c r="I19" s="29"/>
      <c r="J19" s="30"/>
    </row>
    <row r="20" spans="1:10" ht="18.75" x14ac:dyDescent="0.25">
      <c r="A20" s="20" t="s">
        <v>30</v>
      </c>
      <c r="B20" s="26" t="s">
        <v>12</v>
      </c>
      <c r="C20" s="23">
        <v>8</v>
      </c>
      <c r="D20" s="23">
        <v>8</v>
      </c>
      <c r="E20" s="23">
        <v>7</v>
      </c>
      <c r="F20" s="12"/>
      <c r="G20" s="12">
        <f>SUM(C20:F20)</f>
        <v>23</v>
      </c>
      <c r="H20" s="41"/>
      <c r="I20" s="41"/>
      <c r="J20" s="41"/>
    </row>
    <row r="21" spans="1:10" ht="93" customHeight="1" x14ac:dyDescent="0.25">
      <c r="A21" s="37" t="s">
        <v>34</v>
      </c>
      <c r="B21" s="39" t="s">
        <v>19</v>
      </c>
      <c r="C21" s="34">
        <f>SUM(C22:C22)</f>
        <v>8.25</v>
      </c>
      <c r="D21" s="34">
        <f>SUM(D22:D22)</f>
        <v>10</v>
      </c>
      <c r="E21" s="34">
        <f>SUM(E22:E22)</f>
        <v>10</v>
      </c>
      <c r="F21" s="34">
        <f>SUM(F22:F22)</f>
        <v>3.75</v>
      </c>
      <c r="G21" s="34">
        <f>SUM(G22:G22)</f>
        <v>32</v>
      </c>
      <c r="H21" s="29"/>
      <c r="I21" s="29"/>
      <c r="J21" s="31"/>
    </row>
    <row r="22" spans="1:10" ht="18.75" x14ac:dyDescent="0.25">
      <c r="A22" s="20" t="s">
        <v>35</v>
      </c>
      <c r="B22" s="26" t="s">
        <v>12</v>
      </c>
      <c r="C22" s="23">
        <v>8.25</v>
      </c>
      <c r="D22" s="23">
        <v>10</v>
      </c>
      <c r="E22" s="23">
        <v>10</v>
      </c>
      <c r="F22" s="23">
        <v>3.75</v>
      </c>
      <c r="G22" s="12">
        <f>SUM(C22:F22)</f>
        <v>32</v>
      </c>
      <c r="H22" s="41"/>
      <c r="I22" s="41"/>
      <c r="J22" s="41"/>
    </row>
    <row r="23" spans="1:10" ht="37.5" x14ac:dyDescent="0.25">
      <c r="A23" s="37" t="s">
        <v>36</v>
      </c>
      <c r="B23" s="38" t="s">
        <v>20</v>
      </c>
      <c r="C23" s="34">
        <f>SUM(C24:C24)</f>
        <v>5</v>
      </c>
      <c r="D23" s="34">
        <f>SUM(D24:D24)</f>
        <v>5</v>
      </c>
      <c r="E23" s="34">
        <f>SUM(E24:E24)</f>
        <v>10.3</v>
      </c>
      <c r="F23" s="34">
        <f>SUM(F24:F24)</f>
        <v>0</v>
      </c>
      <c r="G23" s="34">
        <f>SUM(G24:G24)</f>
        <v>20.3</v>
      </c>
      <c r="H23" s="29"/>
      <c r="I23" s="29"/>
      <c r="J23" s="30"/>
    </row>
    <row r="24" spans="1:10" ht="18.75" x14ac:dyDescent="0.25">
      <c r="A24" s="20" t="s">
        <v>37</v>
      </c>
      <c r="B24" s="26" t="s">
        <v>12</v>
      </c>
      <c r="C24" s="23">
        <v>5</v>
      </c>
      <c r="D24" s="23">
        <v>5</v>
      </c>
      <c r="E24" s="23">
        <v>10.3</v>
      </c>
      <c r="F24" s="12"/>
      <c r="G24" s="12">
        <f>SUM(C24:F24)</f>
        <v>20.3</v>
      </c>
      <c r="H24" s="41"/>
      <c r="I24" s="41"/>
      <c r="J24" s="41"/>
    </row>
    <row r="25" spans="1:10" ht="56.25" x14ac:dyDescent="0.25">
      <c r="A25" s="37" t="s">
        <v>38</v>
      </c>
      <c r="B25" s="38" t="s">
        <v>21</v>
      </c>
      <c r="C25" s="34">
        <f>SUM(C26:C26)</f>
        <v>0</v>
      </c>
      <c r="D25" s="34">
        <f>SUM(D26:D26)</f>
        <v>8</v>
      </c>
      <c r="E25" s="34">
        <f>SUM(E26:E26)</f>
        <v>9.5</v>
      </c>
      <c r="F25" s="34">
        <f>SUM(F26:F26)</f>
        <v>0</v>
      </c>
      <c r="G25" s="34">
        <f>SUM(G26:G26)</f>
        <v>17.5</v>
      </c>
      <c r="H25" s="29"/>
      <c r="I25" s="29"/>
      <c r="J25" s="30"/>
    </row>
    <row r="26" spans="1:10" ht="18.75" x14ac:dyDescent="0.25">
      <c r="A26" s="20" t="s">
        <v>39</v>
      </c>
      <c r="B26" s="26" t="s">
        <v>12</v>
      </c>
      <c r="C26" s="12"/>
      <c r="D26" s="23">
        <v>8</v>
      </c>
      <c r="E26" s="23">
        <v>9.5</v>
      </c>
      <c r="F26" s="12"/>
      <c r="G26" s="12">
        <f>SUM(C26:F26)</f>
        <v>17.5</v>
      </c>
      <c r="H26" s="41"/>
      <c r="I26" s="41"/>
      <c r="J26" s="41"/>
    </row>
    <row r="27" spans="1:10" ht="56.25" x14ac:dyDescent="0.25">
      <c r="A27" s="37" t="s">
        <v>40</v>
      </c>
      <c r="B27" s="38" t="s">
        <v>22</v>
      </c>
      <c r="C27" s="34">
        <f>SUM(C28:C28)</f>
        <v>12</v>
      </c>
      <c r="D27" s="34">
        <f>SUM(D28:D28)</f>
        <v>5</v>
      </c>
      <c r="E27" s="34">
        <f>SUM(E28:E28)</f>
        <v>0</v>
      </c>
      <c r="F27" s="34">
        <f>SUM(F28:F28)</f>
        <v>0</v>
      </c>
      <c r="G27" s="34">
        <f>SUM(G28:G28)</f>
        <v>17</v>
      </c>
      <c r="H27" s="29"/>
      <c r="I27" s="29"/>
      <c r="J27" s="30"/>
    </row>
    <row r="28" spans="1:10" ht="18.75" x14ac:dyDescent="0.25">
      <c r="A28" s="20" t="s">
        <v>41</v>
      </c>
      <c r="B28" s="26" t="s">
        <v>12</v>
      </c>
      <c r="C28" s="23">
        <v>12</v>
      </c>
      <c r="D28" s="23">
        <v>5</v>
      </c>
      <c r="E28" s="12"/>
      <c r="F28" s="12"/>
      <c r="G28" s="12">
        <f>SUM(C28:F28)</f>
        <v>17</v>
      </c>
      <c r="H28" s="41"/>
      <c r="I28" s="41"/>
      <c r="J28" s="41"/>
    </row>
    <row r="29" spans="1:10" ht="18.75" x14ac:dyDescent="0.25">
      <c r="A29" s="27" t="s">
        <v>42</v>
      </c>
      <c r="B29" s="32" t="s">
        <v>18</v>
      </c>
      <c r="C29" s="33">
        <f>SUM(C30:C30)</f>
        <v>0</v>
      </c>
      <c r="D29" s="33">
        <f>SUM(D30:D30)</f>
        <v>0.05</v>
      </c>
      <c r="E29" s="33">
        <f>SUM(E30:E30)</f>
        <v>0</v>
      </c>
      <c r="F29" s="33">
        <f>SUM(F30:F30)</f>
        <v>0</v>
      </c>
      <c r="G29" s="33">
        <f>SUM(G30:G30)</f>
        <v>0.05</v>
      </c>
      <c r="H29" s="32"/>
      <c r="I29" s="32"/>
      <c r="J29" s="32"/>
    </row>
    <row r="30" spans="1:10" ht="18.75" x14ac:dyDescent="0.25">
      <c r="A30" s="20" t="s">
        <v>43</v>
      </c>
      <c r="B30" s="26" t="s">
        <v>12</v>
      </c>
      <c r="C30" s="12"/>
      <c r="D30" s="23">
        <v>0.05</v>
      </c>
      <c r="E30" s="12"/>
      <c r="F30" s="12"/>
      <c r="G30" s="12">
        <f>SUM(C30:F30)</f>
        <v>0.05</v>
      </c>
      <c r="H30" s="41"/>
      <c r="I30" s="41"/>
      <c r="J30" s="41"/>
    </row>
    <row r="31" spans="1:10" ht="112.5" x14ac:dyDescent="0.25">
      <c r="A31" s="27" t="s">
        <v>44</v>
      </c>
      <c r="B31" s="32" t="s">
        <v>24</v>
      </c>
      <c r="C31" s="33">
        <f>SUM(C32:C32)</f>
        <v>11</v>
      </c>
      <c r="D31" s="33">
        <f>SUM(D32:D32)</f>
        <v>13</v>
      </c>
      <c r="E31" s="33">
        <f>SUM(E32:E32)</f>
        <v>17</v>
      </c>
      <c r="F31" s="33">
        <f>SUM(F32:F32)</f>
        <v>21</v>
      </c>
      <c r="G31" s="33">
        <f>SUM(G32:G32)</f>
        <v>62</v>
      </c>
      <c r="H31" s="32"/>
      <c r="I31" s="32"/>
      <c r="J31" s="32"/>
    </row>
    <row r="32" spans="1:10" ht="18.75" x14ac:dyDescent="0.25">
      <c r="A32" s="20" t="s">
        <v>45</v>
      </c>
      <c r="B32" s="26" t="s">
        <v>12</v>
      </c>
      <c r="C32" s="23">
        <v>11</v>
      </c>
      <c r="D32" s="23">
        <v>13</v>
      </c>
      <c r="E32" s="23">
        <v>17</v>
      </c>
      <c r="F32" s="23">
        <v>21</v>
      </c>
      <c r="G32" s="12">
        <f>SUM(C32:F32)</f>
        <v>62</v>
      </c>
      <c r="H32" s="41"/>
      <c r="I32" s="41"/>
      <c r="J32" s="41"/>
    </row>
    <row r="33" spans="1:10" ht="18.75" customHeight="1" x14ac:dyDescent="0.25">
      <c r="A33" s="35"/>
      <c r="B33" s="36" t="s">
        <v>1</v>
      </c>
      <c r="C33" s="48">
        <f>C31+C29+C14+C11+C9</f>
        <v>65.182482306456521</v>
      </c>
      <c r="D33" s="48">
        <f>D31+D29+D14+D11+D9</f>
        <v>65.05</v>
      </c>
      <c r="E33" s="48">
        <f>E31+E29+E14+E11+E9</f>
        <v>63.8</v>
      </c>
      <c r="F33" s="48">
        <f>F31+F29+F14+F11+F9</f>
        <v>26.25</v>
      </c>
      <c r="G33" s="48">
        <f>G31+G29+G14+G11+G9</f>
        <v>220.28248230645653</v>
      </c>
      <c r="H33" s="53"/>
      <c r="I33" s="53"/>
      <c r="J33" s="53"/>
    </row>
    <row r="34" spans="1:10" ht="18.75" x14ac:dyDescent="0.25">
      <c r="A34" s="42"/>
      <c r="B34" s="26" t="s">
        <v>12</v>
      </c>
      <c r="C34" s="51">
        <f>C32+C28+C26+C24+C22+C20+C13+C18+C30+C16+C10</f>
        <v>65.182482306456521</v>
      </c>
      <c r="D34" s="51">
        <f>D32+D28+D26+D24+D22+D20+D13+D18+D30+D16+D10</f>
        <v>65.05</v>
      </c>
      <c r="E34" s="51">
        <f>E32+E28+E26+E24+E22+E20+E13+E18+E30+E16+E10</f>
        <v>63.8</v>
      </c>
      <c r="F34" s="51">
        <f>F32+F28+F26+F24+F22+F20+F13+F18+F30+F16+F10</f>
        <v>26.25</v>
      </c>
      <c r="G34" s="52">
        <f>G32+G28+G26+G24+G22+G20+G13+G18+G30+G16+G10</f>
        <v>220.28248230645653</v>
      </c>
      <c r="H34" s="41"/>
      <c r="I34" s="41"/>
      <c r="J34" s="41"/>
    </row>
    <row r="35" spans="1:10" ht="18.75" x14ac:dyDescent="0.25">
      <c r="A35" s="42"/>
      <c r="B35" s="43"/>
      <c r="C35" s="44"/>
      <c r="D35" s="44"/>
      <c r="E35" s="44"/>
      <c r="F35" s="44"/>
      <c r="G35" s="44"/>
      <c r="H35" s="44"/>
      <c r="I35" s="45"/>
      <c r="J35" s="46"/>
    </row>
    <row r="36" spans="1:10" ht="18.75" x14ac:dyDescent="0.25">
      <c r="A36" s="19"/>
      <c r="B36" s="58" t="s">
        <v>8</v>
      </c>
      <c r="C36" s="58"/>
      <c r="D36" s="58"/>
      <c r="E36" s="22"/>
      <c r="F36" s="22"/>
      <c r="G36" s="1"/>
      <c r="H36" s="4"/>
      <c r="I36" s="4"/>
      <c r="J36" s="5"/>
    </row>
    <row r="37" spans="1:10" ht="22.5" x14ac:dyDescent="0.25">
      <c r="C37" s="14"/>
      <c r="D37" s="14"/>
      <c r="F37" s="14"/>
      <c r="G37" s="14"/>
      <c r="H37" s="14"/>
      <c r="I37" s="14"/>
      <c r="J37" s="14"/>
    </row>
    <row r="38" spans="1:10" ht="23.25" x14ac:dyDescent="0.25">
      <c r="B38" s="13" t="s">
        <v>7</v>
      </c>
      <c r="C38" s="55"/>
      <c r="D38" s="55"/>
      <c r="E38" s="55"/>
      <c r="F38" s="55"/>
      <c r="G38" s="55"/>
      <c r="H38" s="55"/>
      <c r="I38" s="55"/>
      <c r="J38" s="55"/>
    </row>
    <row r="39" spans="1:10" ht="23.25" x14ac:dyDescent="0.25">
      <c r="C39" s="55"/>
      <c r="D39" s="55"/>
      <c r="E39" s="55"/>
      <c r="F39" s="55"/>
      <c r="G39" s="55"/>
      <c r="H39" s="55"/>
      <c r="I39" s="55"/>
      <c r="J39" s="55"/>
    </row>
    <row r="40" spans="1:10" ht="23.25" x14ac:dyDescent="0.25">
      <c r="C40" s="21"/>
      <c r="D40" s="21"/>
      <c r="E40" s="21"/>
      <c r="F40" s="21"/>
      <c r="G40" s="21"/>
      <c r="H40" s="10"/>
      <c r="I40" s="10"/>
      <c r="J40" s="11"/>
    </row>
    <row r="41" spans="1:10" ht="23.25" x14ac:dyDescent="0.25">
      <c r="C41" s="9"/>
      <c r="D41" s="9"/>
      <c r="E41" s="9"/>
      <c r="F41" s="9"/>
      <c r="G41" s="9"/>
      <c r="H41" s="10"/>
      <c r="I41" s="10"/>
      <c r="J41" s="8"/>
    </row>
  </sheetData>
  <autoFilter ref="A8:J33"/>
  <mergeCells count="7">
    <mergeCell ref="H1:J1"/>
    <mergeCell ref="G2:J2"/>
    <mergeCell ref="B36:D36"/>
    <mergeCell ref="A6:J6"/>
    <mergeCell ref="B4:I4"/>
    <mergeCell ref="B5:I5"/>
    <mergeCell ref="A7:J7"/>
  </mergeCells>
  <pageMargins left="0.78740157480314965" right="0.19685039370078741" top="0.39370078740157483" bottom="0.39370078740157483" header="0.51181102362204722" footer="0.51181102362204722"/>
  <pageSetup paperSize="8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нагрузкой</vt:lpstr>
      <vt:lpstr>'под нагрузкой'!Область_печати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2024-12-25T02:54:41Z</dcterms:modified>
</cp:coreProperties>
</file>